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3.Commande_publique\Marchés.2025\2025.007_Photocopieurs\"/>
    </mc:Choice>
  </mc:AlternateContent>
  <xr:revisionPtr revIDLastSave="0" documentId="13_ncr:1_{19CBE202-58A1-40EB-9C5A-4D48520F69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 (offre de base)" sheetId="3" r:id="rId1"/>
    <sheet name="BPU (offre de base)" sheetId="5" r:id="rId2"/>
    <sheet name="DQE (offre de base)" sheetId="2" r:id="rId3"/>
  </sheets>
  <definedNames>
    <definedName name="_xlnm.Print_Area" localSheetId="1">'BPU (offre de base)'!$A$1:$G$30</definedName>
    <definedName name="_xlnm.Print_Area" localSheetId="2">'DQE (offre de base)'!$B$1:$G$22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2" l="1"/>
  <c r="F13" i="3"/>
  <c r="G14" i="2"/>
  <c r="G18" i="2"/>
  <c r="D9" i="3"/>
  <c r="F9" i="3"/>
  <c r="E11" i="2" l="1"/>
  <c r="G11" i="2" s="1"/>
  <c r="E10" i="2"/>
  <c r="G10" i="2" s="1"/>
  <c r="E9" i="2"/>
  <c r="G9" i="2" s="1"/>
  <c r="E8" i="2"/>
  <c r="G21" i="2" l="1"/>
  <c r="G8" i="2"/>
</calcChain>
</file>

<file path=xl/sharedStrings.xml><?xml version="1.0" encoding="utf-8"?>
<sst xmlns="http://schemas.openxmlformats.org/spreadsheetml/2006/main" count="89" uniqueCount="56">
  <si>
    <t>AUTRES PRESTATIONS</t>
  </si>
  <si>
    <t>PRIX DE LA MAINTENANCE (COÛT COPIE)</t>
  </si>
  <si>
    <t>Coût unitaire par copie A4 noir et blanc</t>
  </si>
  <si>
    <t>Coût unitaire par copie A3 noir et blanc</t>
  </si>
  <si>
    <t>Coût unitaire par copie A4 couleur</t>
  </si>
  <si>
    <t>Prix H.T. en €</t>
  </si>
  <si>
    <t>Prix T.T.C. en €</t>
  </si>
  <si>
    <t>Coût unitaire par copie A3 couleur</t>
  </si>
  <si>
    <t>Beaux-Arts de Paris</t>
  </si>
  <si>
    <t>14, rue Bonaparte</t>
  </si>
  <si>
    <t>75006 PARIS</t>
  </si>
  <si>
    <t>BORDEREAU DE PRIX UNITAIRES (BPU)</t>
  </si>
  <si>
    <t>DETAIL QUANTITATIF ESTIMATIF (DQE)</t>
  </si>
  <si>
    <t>Unité</t>
  </si>
  <si>
    <t>la copie</t>
  </si>
  <si>
    <t>A4 noir et blanc</t>
  </si>
  <si>
    <t>A3 noir et blanc</t>
  </si>
  <si>
    <t xml:space="preserve"> A4 couleur</t>
  </si>
  <si>
    <t>A3 couleur</t>
  </si>
  <si>
    <t>DÉCOMPOSITION DU PRIX GLOBAL ET FORFAITAIRE (DPGF)</t>
  </si>
  <si>
    <t>Coût forfaitaire trimestriel</t>
  </si>
  <si>
    <t>Formation complémentaire</t>
  </si>
  <si>
    <t xml:space="preserve">Formation complémentaire </t>
  </si>
  <si>
    <t>TOTAL GÉNÉRAL</t>
  </si>
  <si>
    <t>Coût forfaitaire pour 4 ans</t>
  </si>
  <si>
    <t>GARANTIE</t>
  </si>
  <si>
    <t>Coût forfaitaire pour la garantie d'une durée de 4 ans</t>
  </si>
  <si>
    <t>TOTAL GÉNÉRAL € TTC</t>
  </si>
  <si>
    <t>Taux de TVA en %</t>
  </si>
  <si>
    <t>FORMATIONS</t>
  </si>
  <si>
    <t>Ajout d'un copieur multifonction neuf</t>
  </si>
  <si>
    <t>Location d'un copieur multifonction supplémentaire
(comprenant la fourniture des consommables et le logiciel de gestion/contrôle des impressions)</t>
  </si>
  <si>
    <t>Livraison, installation et mise en service de copieur multifonction</t>
  </si>
  <si>
    <t>Prestation initiale
pour les 16 copieurs multifonctions</t>
  </si>
  <si>
    <t xml:space="preserve">Déménagement d'un copieur multifonction </t>
  </si>
  <si>
    <t>Prix forfaitaire
€ H.T.</t>
  </si>
  <si>
    <t>Prix forfaitaire
€ T.T.C.</t>
  </si>
  <si>
    <t>Formation initiale
1 séance de formation 5 utilisateurs / copieur</t>
  </si>
  <si>
    <t>Prix € H.T.</t>
  </si>
  <si>
    <t>Prix unitaire trimestriel
 € H.T.</t>
  </si>
  <si>
    <t>Prix € T.T.C.</t>
  </si>
  <si>
    <t>Prix unitaire trimestriel
€ T.T.C.</t>
  </si>
  <si>
    <t>TVA %</t>
  </si>
  <si>
    <t>Déménagement d'un copieur multifonction à la demande (transport et installation)</t>
  </si>
  <si>
    <t>Déménagement 
d'un copieur multifonction</t>
  </si>
  <si>
    <t>Délai à réception de la commande en jours ouvrables</t>
  </si>
  <si>
    <t>Prestation complémentaire pour 1 copieur mulifonction</t>
  </si>
  <si>
    <t>Prix unitaire
 € T.T.C.</t>
  </si>
  <si>
    <t>Prestations de déménagement (transport et installation)</t>
  </si>
  <si>
    <t>Quantité</t>
  </si>
  <si>
    <t>Total € T.T.C.</t>
  </si>
  <si>
    <t>MAINTENANCE (COÛT COPIE)</t>
  </si>
  <si>
    <t>Prix unitaire
trimestriel
  € T.T.C.</t>
  </si>
  <si>
    <t>Total pour 4 ans
 € T.T.C.</t>
  </si>
  <si>
    <t>LOCATION DES 15 COPIEUR MULTIFONCTIONS NEUFS 
(comprenant la fourniture des consommables et le logiciel de gestion/contrôle des impressions)</t>
  </si>
  <si>
    <t>N° d’identification du marché : 2025.007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</si>
</sst>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16"/>
      <name val="Arial"/>
      <family val="2"/>
    </font>
    <font>
      <b/>
      <sz val="10"/>
      <color indexed="52"/>
      <name val="Arial"/>
      <family val="2"/>
    </font>
    <font>
      <b/>
      <i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2" fillId="0" borderId="0"/>
  </cellStyleXfs>
  <cellXfs count="9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2" fillId="0" borderId="9" xfId="0" applyFont="1" applyBorder="1"/>
    <xf numFmtId="0" fontId="4" fillId="0" borderId="10" xfId="0" applyFont="1" applyBorder="1" applyAlignment="1">
      <alignment horizontal="center" vertical="center" shrinkToFit="1"/>
    </xf>
    <xf numFmtId="0" fontId="2" fillId="0" borderId="11" xfId="0" applyFont="1" applyBorder="1"/>
    <xf numFmtId="0" fontId="2" fillId="0" borderId="12" xfId="0" applyFont="1" applyBorder="1"/>
    <xf numFmtId="0" fontId="6" fillId="0" borderId="6" xfId="0" applyFont="1" applyBorder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7" fillId="0" borderId="11" xfId="0" applyFont="1" applyBorder="1"/>
    <xf numFmtId="0" fontId="7" fillId="0" borderId="0" xfId="0" applyFont="1" applyAlignment="1">
      <alignment horizontal="left" vertical="center" shrinkToFit="1"/>
    </xf>
    <xf numFmtId="0" fontId="7" fillId="0" borderId="0" xfId="0" applyFont="1"/>
    <xf numFmtId="0" fontId="3" fillId="0" borderId="0" xfId="2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  <xf numFmtId="0" fontId="3" fillId="0" borderId="4" xfId="0" applyFont="1" applyBorder="1"/>
    <xf numFmtId="0" fontId="8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9" fillId="0" borderId="0" xfId="0" applyFont="1" applyAlignment="1">
      <alignment shrinkToFit="1"/>
    </xf>
    <xf numFmtId="0" fontId="8" fillId="0" borderId="13" xfId="0" applyFont="1" applyBorder="1" applyAlignment="1">
      <alignment horizontal="center" wrapText="1"/>
    </xf>
    <xf numFmtId="0" fontId="5" fillId="0" borderId="4" xfId="0" applyFont="1" applyBorder="1"/>
    <xf numFmtId="0" fontId="8" fillId="0" borderId="4" xfId="0" applyFont="1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3" fillId="0" borderId="4" xfId="2" applyFont="1" applyBorder="1" applyAlignment="1">
      <alignment horizontal="center" wrapText="1"/>
    </xf>
    <xf numFmtId="0" fontId="7" fillId="0" borderId="0" xfId="0" applyFont="1" applyAlignment="1">
      <alignment horizontal="left" shrinkToFit="1"/>
    </xf>
    <xf numFmtId="0" fontId="7" fillId="0" borderId="12" xfId="0" applyFont="1" applyBorder="1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6" borderId="4" xfId="0" applyFont="1" applyFill="1" applyBorder="1" applyAlignment="1">
      <alignment vertical="center"/>
    </xf>
    <xf numFmtId="0" fontId="3" fillId="0" borderId="6" xfId="0" applyFont="1" applyBorder="1"/>
    <xf numFmtId="0" fontId="2" fillId="0" borderId="0" xfId="0" applyFont="1" applyAlignment="1">
      <alignment horizontal="left" shrinkToFit="1"/>
    </xf>
    <xf numFmtId="0" fontId="8" fillId="0" borderId="13" xfId="0" applyFont="1" applyBorder="1" applyAlignment="1">
      <alignment horizontal="center" vertical="center"/>
    </xf>
    <xf numFmtId="0" fontId="3" fillId="8" borderId="4" xfId="0" applyFont="1" applyFill="1" applyBorder="1" applyAlignment="1">
      <alignment vertical="center"/>
    </xf>
    <xf numFmtId="0" fontId="4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8" borderId="4" xfId="0" applyFont="1" applyFill="1" applyBorder="1" applyAlignment="1">
      <alignment horizontal="right" vertical="center"/>
    </xf>
    <xf numFmtId="0" fontId="9" fillId="0" borderId="11" xfId="0" applyFont="1" applyBorder="1" applyAlignment="1">
      <alignment horizontal="center" shrinkToFi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shrinkToFit="1"/>
    </xf>
    <xf numFmtId="0" fontId="3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right" vertical="center"/>
    </xf>
    <xf numFmtId="0" fontId="3" fillId="0" borderId="4" xfId="2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281940</xdr:colOff>
      <xdr:row>1</xdr:row>
      <xdr:rowOff>22860</xdr:rowOff>
    </xdr:from>
    <xdr:to>
      <xdr:col>1</xdr:col>
      <xdr:colOff>1363980</xdr:colOff>
      <xdr:row>4</xdr:row>
      <xdr:rowOff>251460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5DE1E716-7597-46AB-95DC-5B8A5694C56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4420" y="480060"/>
          <a:ext cx="1082040" cy="109728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327660</xdr:colOff>
      <xdr:row>1</xdr:row>
      <xdr:rowOff>38100</xdr:rowOff>
    </xdr:from>
    <xdr:ext cx="1082040" cy="1091804"/>
    <xdr:pic>
      <xdr:nvPicPr>
        <xdr:cNvPr id="2" name="Image 1">
          <a:extLst>
            <a:ext uri="{FF2B5EF4-FFF2-40B4-BE49-F238E27FC236}">
              <a16:creationId xmlns:a16="http://schemas.microsoft.com/office/drawing/2014/main" id="{53C1ED2C-F3ED-422F-838C-611D214318B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9660" y="561975"/>
          <a:ext cx="1082040" cy="1091804"/>
        </a:xfrm>
        <a:prstGeom prst="rect">
          <a:avLst/>
        </a:prstGeom>
        <a:noFill/>
        <a:ln>
          <a:noFill/>
          <a:prstDash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39370</xdr:colOff>
      <xdr:row>1</xdr:row>
      <xdr:rowOff>0</xdr:rowOff>
    </xdr:from>
    <xdr:to>
      <xdr:col>1</xdr:col>
      <xdr:colOff>1123950</xdr:colOff>
      <xdr:row>5</xdr:row>
      <xdr:rowOff>15240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670955D-7D3A-4D4F-AAB3-EDE2A214324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850" y="1165860"/>
          <a:ext cx="1084580" cy="118872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"/>
  <sheetViews>
    <sheetView showGridLines="0" tabSelected="1" workbookViewId="0">
      <selection activeCell="C23" sqref="C23"/>
    </sheetView>
  </sheetViews>
  <sheetFormatPr baseColWidth="10" defaultRowHeight="12.75" x14ac:dyDescent="0.2"/>
  <cols>
    <col min="1" max="1" width="8.140625" style="1" customWidth="1"/>
    <col min="2" max="2" width="24.42578125" style="1" customWidth="1"/>
    <col min="3" max="3" width="27.140625" style="1" customWidth="1"/>
    <col min="4" max="4" width="24.42578125" style="1" customWidth="1"/>
    <col min="5" max="5" width="22.5703125" style="1" customWidth="1"/>
    <col min="6" max="6" width="24.42578125" style="1" customWidth="1"/>
    <col min="7" max="16384" width="11.42578125" style="1"/>
  </cols>
  <sheetData>
    <row r="1" spans="1:8" ht="40.5" customHeight="1" x14ac:dyDescent="0.3">
      <c r="A1" s="31"/>
      <c r="B1" s="59" t="s">
        <v>19</v>
      </c>
      <c r="C1" s="59"/>
      <c r="D1" s="59"/>
      <c r="E1" s="59"/>
      <c r="F1" s="59"/>
      <c r="G1" s="31"/>
    </row>
    <row r="2" spans="1:8" ht="22.9" customHeight="1" x14ac:dyDescent="0.2">
      <c r="A2" s="51"/>
      <c r="B2" s="52"/>
      <c r="C2" s="46" t="s">
        <v>8</v>
      </c>
      <c r="D2" s="14"/>
      <c r="E2" s="14"/>
      <c r="F2" s="15"/>
      <c r="G2" s="13"/>
    </row>
    <row r="3" spans="1:8" ht="22.9" customHeight="1" x14ac:dyDescent="0.2">
      <c r="A3" s="51"/>
      <c r="B3" s="53"/>
      <c r="C3" s="47" t="s">
        <v>9</v>
      </c>
      <c r="D3" s="13"/>
      <c r="E3" s="13"/>
      <c r="F3" s="16"/>
      <c r="G3" s="13"/>
    </row>
    <row r="4" spans="1:8" ht="22.9" customHeight="1" x14ac:dyDescent="0.2">
      <c r="A4" s="51"/>
      <c r="B4" s="53"/>
      <c r="C4" s="1" t="s">
        <v>10</v>
      </c>
      <c r="F4" s="6"/>
    </row>
    <row r="5" spans="1:8" ht="22.9" customHeight="1" x14ac:dyDescent="0.2">
      <c r="A5" s="13"/>
      <c r="B5" s="17"/>
      <c r="C5" s="9" t="s">
        <v>55</v>
      </c>
      <c r="D5" s="8"/>
      <c r="E5" s="8"/>
      <c r="F5" s="9"/>
    </row>
    <row r="6" spans="1:8" ht="42.75" customHeight="1" x14ac:dyDescent="0.2">
      <c r="B6" s="54" t="s">
        <v>54</v>
      </c>
      <c r="C6" s="55"/>
      <c r="D6" s="55"/>
      <c r="E6" s="55"/>
      <c r="F6" s="55"/>
    </row>
    <row r="7" spans="1:8" x14ac:dyDescent="0.2">
      <c r="B7" s="57"/>
      <c r="C7" s="57"/>
      <c r="D7" s="22" t="s">
        <v>5</v>
      </c>
      <c r="E7" s="29" t="s">
        <v>28</v>
      </c>
      <c r="F7" s="29" t="s">
        <v>6</v>
      </c>
    </row>
    <row r="8" spans="1:8" ht="24" customHeight="1" x14ac:dyDescent="0.2">
      <c r="B8" s="56" t="s">
        <v>20</v>
      </c>
      <c r="C8" s="56"/>
      <c r="D8" s="23"/>
      <c r="E8" s="23"/>
      <c r="F8" s="23"/>
      <c r="H8" s="11"/>
    </row>
    <row r="9" spans="1:8" ht="21.75" customHeight="1" x14ac:dyDescent="0.2">
      <c r="B9" s="56" t="s">
        <v>24</v>
      </c>
      <c r="C9" s="56"/>
      <c r="D9" s="23">
        <f>D8*16</f>
        <v>0</v>
      </c>
      <c r="E9" s="23"/>
      <c r="F9" s="23">
        <f>F8*16</f>
        <v>0</v>
      </c>
      <c r="H9" s="11"/>
    </row>
    <row r="10" spans="1:8" ht="42.75" customHeight="1" x14ac:dyDescent="0.2">
      <c r="B10" s="54" t="s">
        <v>25</v>
      </c>
      <c r="C10" s="55"/>
      <c r="D10" s="55"/>
      <c r="E10" s="55"/>
      <c r="F10" s="55"/>
    </row>
    <row r="11" spans="1:8" x14ac:dyDescent="0.2">
      <c r="B11" s="57"/>
      <c r="C11" s="57"/>
      <c r="D11" s="26" t="s">
        <v>5</v>
      </c>
      <c r="E11" s="29" t="s">
        <v>28</v>
      </c>
      <c r="F11" s="48" t="s">
        <v>6</v>
      </c>
    </row>
    <row r="12" spans="1:8" ht="34.15" customHeight="1" x14ac:dyDescent="0.2">
      <c r="B12" s="60" t="s">
        <v>26</v>
      </c>
      <c r="C12" s="60"/>
      <c r="D12" s="23"/>
      <c r="E12" s="23"/>
      <c r="F12" s="23"/>
    </row>
    <row r="13" spans="1:8" ht="28.5" customHeight="1" x14ac:dyDescent="0.2">
      <c r="B13" s="58" t="s">
        <v>27</v>
      </c>
      <c r="C13" s="58"/>
      <c r="D13" s="58"/>
      <c r="E13" s="58"/>
      <c r="F13" s="49">
        <f>F12+F9</f>
        <v>0</v>
      </c>
      <c r="G13" s="12"/>
    </row>
  </sheetData>
  <mergeCells count="11">
    <mergeCell ref="B13:E13"/>
    <mergeCell ref="B1:F1"/>
    <mergeCell ref="B9:C9"/>
    <mergeCell ref="B10:F10"/>
    <mergeCell ref="B11:C11"/>
    <mergeCell ref="B12:C12"/>
    <mergeCell ref="A2:A4"/>
    <mergeCell ref="B2:B4"/>
    <mergeCell ref="B6:F6"/>
    <mergeCell ref="B8:C8"/>
    <mergeCell ref="B7:C7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FD6F3-7B30-449D-B012-4391969199D6}">
  <sheetPr>
    <pageSetUpPr fitToPage="1"/>
  </sheetPr>
  <dimension ref="A1:G30"/>
  <sheetViews>
    <sheetView showGridLines="0" view="pageBreakPreview" zoomScale="96" zoomScaleNormal="100" zoomScaleSheetLayoutView="96" workbookViewId="0">
      <selection activeCell="B6" sqref="B6:F6"/>
    </sheetView>
  </sheetViews>
  <sheetFormatPr baseColWidth="10" defaultRowHeight="12.75" x14ac:dyDescent="0.2"/>
  <cols>
    <col min="1" max="1" width="11.42578125" style="1"/>
    <col min="2" max="2" width="26" style="1" customWidth="1"/>
    <col min="3" max="3" width="27.7109375" style="1" customWidth="1"/>
    <col min="4" max="4" width="23.140625" style="1" bestFit="1" customWidth="1"/>
    <col min="5" max="5" width="21.28515625" style="1" customWidth="1"/>
    <col min="6" max="6" width="25.85546875" style="1" customWidth="1"/>
    <col min="7" max="16384" width="11.42578125" style="1"/>
  </cols>
  <sheetData>
    <row r="1" spans="2:6" ht="41.25" customHeight="1" x14ac:dyDescent="0.3">
      <c r="B1" s="61" t="s">
        <v>11</v>
      </c>
      <c r="C1" s="61"/>
      <c r="D1" s="61"/>
      <c r="E1" s="61"/>
      <c r="F1" s="61"/>
    </row>
    <row r="2" spans="2:6" ht="22.9" customHeight="1" x14ac:dyDescent="0.2">
      <c r="B2" s="71"/>
      <c r="C2" s="10" t="s">
        <v>8</v>
      </c>
      <c r="D2" s="3"/>
      <c r="E2" s="3"/>
      <c r="F2" s="4"/>
    </row>
    <row r="3" spans="2:6" ht="22.9" customHeight="1" x14ac:dyDescent="0.2">
      <c r="B3" s="72"/>
      <c r="C3" s="37" t="s">
        <v>9</v>
      </c>
      <c r="D3" s="2"/>
      <c r="E3" s="2"/>
      <c r="F3" s="5"/>
    </row>
    <row r="4" spans="2:6" ht="22.9" customHeight="1" x14ac:dyDescent="0.2">
      <c r="B4" s="72"/>
      <c r="C4" s="20" t="s">
        <v>10</v>
      </c>
      <c r="F4" s="6"/>
    </row>
    <row r="5" spans="2:6" ht="22.9" customHeight="1" x14ac:dyDescent="0.2">
      <c r="B5" s="7"/>
      <c r="C5" s="18" t="s">
        <v>55</v>
      </c>
      <c r="D5" s="8"/>
      <c r="E5" s="8"/>
      <c r="F5" s="9"/>
    </row>
    <row r="6" spans="2:6" ht="22.5" customHeight="1" x14ac:dyDescent="0.2">
      <c r="B6" s="62" t="s">
        <v>1</v>
      </c>
      <c r="C6" s="63"/>
      <c r="D6" s="63"/>
      <c r="E6" s="63"/>
      <c r="F6" s="63"/>
    </row>
    <row r="7" spans="2:6" ht="24" customHeight="1" x14ac:dyDescent="0.2">
      <c r="B7" s="70"/>
      <c r="C7" s="70"/>
      <c r="D7" s="35" t="s">
        <v>38</v>
      </c>
      <c r="E7" s="32" t="s">
        <v>42</v>
      </c>
      <c r="F7" s="35" t="s">
        <v>40</v>
      </c>
    </row>
    <row r="8" spans="2:6" ht="24" customHeight="1" x14ac:dyDescent="0.2">
      <c r="B8" s="66" t="s">
        <v>2</v>
      </c>
      <c r="C8" s="66"/>
      <c r="D8" s="25"/>
      <c r="E8" s="25"/>
      <c r="F8" s="25"/>
    </row>
    <row r="9" spans="2:6" ht="24" customHeight="1" x14ac:dyDescent="0.2">
      <c r="B9" s="66" t="s">
        <v>3</v>
      </c>
      <c r="C9" s="66"/>
      <c r="D9" s="25"/>
      <c r="E9" s="25"/>
      <c r="F9" s="25"/>
    </row>
    <row r="10" spans="2:6" ht="24" customHeight="1" x14ac:dyDescent="0.2">
      <c r="B10" s="66" t="s">
        <v>4</v>
      </c>
      <c r="C10" s="66"/>
      <c r="D10" s="25"/>
      <c r="E10" s="25"/>
      <c r="F10" s="25"/>
    </row>
    <row r="11" spans="2:6" ht="24" customHeight="1" x14ac:dyDescent="0.2">
      <c r="B11" s="66" t="s">
        <v>7</v>
      </c>
      <c r="C11" s="66"/>
      <c r="D11" s="25"/>
      <c r="E11" s="25"/>
      <c r="F11" s="25"/>
    </row>
    <row r="12" spans="2:6" s="86" customFormat="1" ht="24" customHeight="1" x14ac:dyDescent="0.2">
      <c r="B12" s="90"/>
      <c r="C12" s="90"/>
      <c r="D12" s="91"/>
      <c r="E12" s="91"/>
      <c r="F12" s="91"/>
    </row>
    <row r="13" spans="2:6" ht="29.25" customHeight="1" x14ac:dyDescent="0.2">
      <c r="B13" s="62" t="s">
        <v>29</v>
      </c>
      <c r="C13" s="63"/>
      <c r="D13" s="63"/>
      <c r="E13" s="63"/>
      <c r="F13" s="63"/>
    </row>
    <row r="14" spans="2:6" ht="25.5" x14ac:dyDescent="0.2">
      <c r="D14" s="32" t="s">
        <v>35</v>
      </c>
      <c r="E14" s="32" t="s">
        <v>42</v>
      </c>
      <c r="F14" s="32" t="s">
        <v>36</v>
      </c>
    </row>
    <row r="15" spans="2:6" ht="27.75" customHeight="1" x14ac:dyDescent="0.2">
      <c r="B15" s="60" t="s">
        <v>37</v>
      </c>
      <c r="C15" s="60"/>
      <c r="D15" s="33"/>
      <c r="E15" s="33"/>
      <c r="F15" s="33"/>
    </row>
    <row r="16" spans="2:6" ht="27.75" customHeight="1" x14ac:dyDescent="0.2">
      <c r="B16" s="60" t="s">
        <v>21</v>
      </c>
      <c r="C16" s="60"/>
      <c r="D16" s="23"/>
      <c r="E16" s="23"/>
      <c r="F16" s="23"/>
    </row>
    <row r="17" spans="1:7" ht="27.75" customHeight="1" x14ac:dyDescent="0.2">
      <c r="A17" s="86"/>
      <c r="B17" s="92"/>
      <c r="C17" s="92"/>
      <c r="D17" s="89"/>
      <c r="E17" s="89"/>
      <c r="F17" s="89"/>
      <c r="G17" s="86"/>
    </row>
    <row r="18" spans="1:7" ht="23.25" customHeight="1" x14ac:dyDescent="0.2">
      <c r="B18" s="67" t="s">
        <v>0</v>
      </c>
      <c r="C18" s="68"/>
      <c r="D18" s="68"/>
      <c r="E18" s="68"/>
      <c r="F18" s="69"/>
    </row>
    <row r="19" spans="1:7" ht="42.75" customHeight="1" x14ac:dyDescent="0.2">
      <c r="B19" s="64" t="s">
        <v>31</v>
      </c>
      <c r="C19" s="64"/>
      <c r="D19" s="64"/>
      <c r="E19" s="64"/>
      <c r="F19" s="64"/>
    </row>
    <row r="20" spans="1:7" ht="28.5" customHeight="1" x14ac:dyDescent="0.2">
      <c r="B20" s="65"/>
      <c r="C20" s="65"/>
      <c r="D20" s="34" t="s">
        <v>39</v>
      </c>
      <c r="E20" s="32" t="s">
        <v>42</v>
      </c>
      <c r="F20" s="32" t="s">
        <v>41</v>
      </c>
    </row>
    <row r="21" spans="1:7" ht="32.25" customHeight="1" x14ac:dyDescent="0.2">
      <c r="B21" s="60" t="s">
        <v>30</v>
      </c>
      <c r="C21" s="56"/>
      <c r="D21" s="23"/>
      <c r="E21" s="23"/>
      <c r="F21" s="23"/>
      <c r="G21" s="11"/>
    </row>
    <row r="22" spans="1:7" ht="32.25" customHeight="1" x14ac:dyDescent="0.2">
      <c r="A22" s="86"/>
      <c r="B22" s="87"/>
      <c r="C22" s="88"/>
      <c r="D22" s="89"/>
      <c r="E22" s="89"/>
      <c r="F22" s="89"/>
      <c r="G22" s="11"/>
    </row>
    <row r="23" spans="1:7" ht="35.25" customHeight="1" x14ac:dyDescent="0.2">
      <c r="B23" s="64" t="s">
        <v>32</v>
      </c>
      <c r="C23" s="64"/>
      <c r="D23" s="64"/>
      <c r="E23" s="64"/>
      <c r="F23" s="64"/>
    </row>
    <row r="24" spans="1:7" ht="24.75" customHeight="1" x14ac:dyDescent="0.2">
      <c r="D24" s="35" t="s">
        <v>38</v>
      </c>
      <c r="E24" s="32" t="s">
        <v>42</v>
      </c>
      <c r="F24" s="35" t="s">
        <v>40</v>
      </c>
    </row>
    <row r="25" spans="1:7" ht="28.5" customHeight="1" x14ac:dyDescent="0.2">
      <c r="B25" s="60" t="s">
        <v>33</v>
      </c>
      <c r="C25" s="60"/>
      <c r="D25" s="23"/>
      <c r="E25" s="23"/>
      <c r="F25" s="23"/>
    </row>
    <row r="26" spans="1:7" ht="28.5" customHeight="1" x14ac:dyDescent="0.2">
      <c r="B26" s="60" t="s">
        <v>46</v>
      </c>
      <c r="C26" s="60"/>
      <c r="D26" s="23"/>
      <c r="E26" s="23"/>
      <c r="F26" s="23"/>
    </row>
    <row r="27" spans="1:7" s="86" customFormat="1" ht="28.5" customHeight="1" x14ac:dyDescent="0.2">
      <c r="B27" s="92"/>
      <c r="C27" s="92"/>
      <c r="D27" s="89"/>
      <c r="E27" s="89"/>
      <c r="F27" s="89"/>
    </row>
    <row r="28" spans="1:7" ht="28.15" customHeight="1" x14ac:dyDescent="0.2">
      <c r="B28" s="64" t="s">
        <v>43</v>
      </c>
      <c r="C28" s="64"/>
      <c r="D28" s="64"/>
      <c r="E28" s="64"/>
      <c r="F28" s="64"/>
    </row>
    <row r="29" spans="1:7" ht="42.75" customHeight="1" x14ac:dyDescent="0.2">
      <c r="B29" s="21"/>
      <c r="C29" s="36" t="s">
        <v>45</v>
      </c>
      <c r="D29" s="35" t="s">
        <v>38</v>
      </c>
      <c r="E29" s="32" t="s">
        <v>42</v>
      </c>
      <c r="F29" s="35" t="s">
        <v>40</v>
      </c>
    </row>
    <row r="30" spans="1:7" ht="41.25" customHeight="1" x14ac:dyDescent="0.2">
      <c r="B30" s="27" t="s">
        <v>44</v>
      </c>
      <c r="C30" s="28"/>
      <c r="D30" s="28"/>
      <c r="E30" s="28"/>
      <c r="F30" s="28"/>
    </row>
  </sheetData>
  <mergeCells count="20">
    <mergeCell ref="B26:C26"/>
    <mergeCell ref="B28:F28"/>
    <mergeCell ref="B19:F19"/>
    <mergeCell ref="B20:C20"/>
    <mergeCell ref="B21:C21"/>
    <mergeCell ref="B22:C22"/>
    <mergeCell ref="B23:F23"/>
    <mergeCell ref="B25:C25"/>
    <mergeCell ref="B10:C10"/>
    <mergeCell ref="B11:C11"/>
    <mergeCell ref="B13:F13"/>
    <mergeCell ref="B15:C15"/>
    <mergeCell ref="B16:C16"/>
    <mergeCell ref="B18:F18"/>
    <mergeCell ref="B1:F1"/>
    <mergeCell ref="B2:B4"/>
    <mergeCell ref="B6:F6"/>
    <mergeCell ref="B7:C7"/>
    <mergeCell ref="B8:C8"/>
    <mergeCell ref="B9:C9"/>
  </mergeCells>
  <printOptions horizontalCentered="1" verticalCentered="1"/>
  <pageMargins left="0.39370078740157483" right="0.35433070866141736" top="0.78740157480314965" bottom="0.78740157480314965" header="0.27559055118110237" footer="0.47244094488188981"/>
  <pageSetup paperSize="9" scale="66" orientation="portrait" horizontalDpi="4294967293" r:id="rId1"/>
  <headerFooter alignWithMargins="0">
    <oddHeader xml:space="preserve">&amp;L&amp;"Beaux-artsregular,Normal"Ecole nationale supérieure des beaux-arts
</oddHeader>
    <oddFooter>&amp;L&amp;"Beaux-artsregular,Normal"&amp;8
Marché n° 2021.048 : location, installation et maintenance de photocopieurs 
BPU (bordereau de prix unitaires)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2"/>
  <sheetViews>
    <sheetView showGridLines="0" zoomScaleNormal="100" workbookViewId="0">
      <selection activeCell="B6" sqref="B6:G6"/>
    </sheetView>
  </sheetViews>
  <sheetFormatPr baseColWidth="10" defaultRowHeight="12.75" x14ac:dyDescent="0.2"/>
  <cols>
    <col min="1" max="1" width="11.42578125" style="1"/>
    <col min="2" max="2" width="18.7109375" style="1" customWidth="1"/>
    <col min="3" max="3" width="15.7109375" style="1" customWidth="1"/>
    <col min="4" max="4" width="21.42578125" style="1" customWidth="1"/>
    <col min="5" max="5" width="14.85546875" style="1" customWidth="1"/>
    <col min="6" max="6" width="20.7109375" style="1" customWidth="1"/>
    <col min="7" max="7" width="20.28515625" style="1" customWidth="1"/>
    <col min="8" max="16384" width="11.42578125" style="1"/>
  </cols>
  <sheetData>
    <row r="1" spans="2:8" ht="36.75" customHeight="1" x14ac:dyDescent="0.2">
      <c r="B1" s="84" t="s">
        <v>12</v>
      </c>
      <c r="C1" s="84"/>
      <c r="D1" s="84"/>
      <c r="E1" s="84"/>
      <c r="F1" s="84"/>
      <c r="G1" s="84"/>
      <c r="H1" s="50"/>
    </row>
    <row r="2" spans="2:8" ht="22.9" customHeight="1" x14ac:dyDescent="0.2">
      <c r="B2" s="71"/>
      <c r="C2" s="10" t="s">
        <v>8</v>
      </c>
      <c r="D2" s="10"/>
      <c r="E2" s="3"/>
      <c r="F2" s="3"/>
      <c r="G2" s="4"/>
      <c r="H2" s="2"/>
    </row>
    <row r="3" spans="2:8" ht="22.9" customHeight="1" x14ac:dyDescent="0.2">
      <c r="B3" s="72"/>
      <c r="C3" s="37" t="s">
        <v>9</v>
      </c>
      <c r="D3" s="19"/>
      <c r="E3" s="2"/>
      <c r="F3" s="2"/>
      <c r="G3" s="5"/>
      <c r="H3" s="2"/>
    </row>
    <row r="4" spans="2:8" ht="22.9" customHeight="1" x14ac:dyDescent="0.2">
      <c r="B4" s="72"/>
      <c r="C4" s="20" t="s">
        <v>10</v>
      </c>
      <c r="D4" s="20"/>
      <c r="G4" s="6"/>
    </row>
    <row r="5" spans="2:8" ht="24" customHeight="1" x14ac:dyDescent="0.2">
      <c r="B5" s="7"/>
      <c r="C5" s="38" t="s">
        <v>55</v>
      </c>
      <c r="D5" s="18"/>
      <c r="E5" s="8"/>
      <c r="F5" s="8"/>
      <c r="G5" s="9"/>
    </row>
    <row r="6" spans="2:8" ht="25.5" customHeight="1" x14ac:dyDescent="0.2">
      <c r="B6" s="81" t="s">
        <v>51</v>
      </c>
      <c r="C6" s="82"/>
      <c r="D6" s="82"/>
      <c r="E6" s="82"/>
      <c r="F6" s="82"/>
      <c r="G6" s="83"/>
    </row>
    <row r="7" spans="2:8" ht="47.45" customHeight="1" x14ac:dyDescent="0.2">
      <c r="B7" s="85"/>
      <c r="C7" s="85"/>
      <c r="D7" s="30" t="s">
        <v>13</v>
      </c>
      <c r="E7" s="43" t="s">
        <v>49</v>
      </c>
      <c r="F7" s="43" t="s">
        <v>47</v>
      </c>
      <c r="G7" s="43" t="s">
        <v>50</v>
      </c>
    </row>
    <row r="8" spans="2:8" x14ac:dyDescent="0.2">
      <c r="B8" s="66" t="s">
        <v>15</v>
      </c>
      <c r="C8" s="66"/>
      <c r="D8" s="40" t="s">
        <v>14</v>
      </c>
      <c r="E8" s="41">
        <f>154098*4</f>
        <v>616392</v>
      </c>
      <c r="F8" s="25"/>
      <c r="G8" s="42">
        <f>E8*F8</f>
        <v>0</v>
      </c>
    </row>
    <row r="9" spans="2:8" x14ac:dyDescent="0.2">
      <c r="B9" s="66" t="s">
        <v>16</v>
      </c>
      <c r="C9" s="66"/>
      <c r="D9" s="40" t="s">
        <v>14</v>
      </c>
      <c r="E9" s="41">
        <f>38525*4</f>
        <v>154100</v>
      </c>
      <c r="F9" s="25"/>
      <c r="G9" s="42">
        <f>E9*F9</f>
        <v>0</v>
      </c>
    </row>
    <row r="10" spans="2:8" x14ac:dyDescent="0.2">
      <c r="B10" s="66" t="s">
        <v>17</v>
      </c>
      <c r="C10" s="66"/>
      <c r="D10" s="40" t="s">
        <v>14</v>
      </c>
      <c r="E10" s="41">
        <f>146035*4</f>
        <v>584140</v>
      </c>
      <c r="F10" s="25"/>
      <c r="G10" s="42">
        <f t="shared" ref="G10:G11" si="0">E10*F10</f>
        <v>0</v>
      </c>
    </row>
    <row r="11" spans="2:8" x14ac:dyDescent="0.2">
      <c r="B11" s="66" t="s">
        <v>18</v>
      </c>
      <c r="C11" s="66"/>
      <c r="D11" s="40" t="s">
        <v>14</v>
      </c>
      <c r="E11" s="41">
        <f>36509*4</f>
        <v>146036</v>
      </c>
      <c r="F11" s="25"/>
      <c r="G11" s="42">
        <f t="shared" si="0"/>
        <v>0</v>
      </c>
    </row>
    <row r="12" spans="2:8" ht="29.25" customHeight="1" x14ac:dyDescent="0.2">
      <c r="B12" s="76" t="s">
        <v>21</v>
      </c>
      <c r="C12" s="77"/>
      <c r="D12" s="77"/>
      <c r="E12" s="77"/>
      <c r="F12" s="77"/>
      <c r="G12" s="78"/>
    </row>
    <row r="13" spans="2:8" ht="25.5" x14ac:dyDescent="0.2">
      <c r="B13" s="21"/>
      <c r="C13" s="21"/>
      <c r="D13" s="21"/>
      <c r="E13" s="27" t="s">
        <v>49</v>
      </c>
      <c r="F13" s="43" t="s">
        <v>47</v>
      </c>
      <c r="G13" s="39" t="s">
        <v>50</v>
      </c>
    </row>
    <row r="14" spans="2:8" s="44" customFormat="1" ht="30.6" customHeight="1" x14ac:dyDescent="0.2">
      <c r="B14" s="80" t="s">
        <v>22</v>
      </c>
      <c r="C14" s="80"/>
      <c r="D14" s="80"/>
      <c r="E14" s="40">
        <v>2</v>
      </c>
      <c r="F14" s="42"/>
      <c r="G14" s="42">
        <f>E14*F14</f>
        <v>0</v>
      </c>
    </row>
    <row r="15" spans="2:8" ht="31.5" customHeight="1" x14ac:dyDescent="0.2">
      <c r="B15" s="81" t="s">
        <v>0</v>
      </c>
      <c r="C15" s="82"/>
      <c r="D15" s="82"/>
      <c r="E15" s="82"/>
      <c r="F15" s="82"/>
      <c r="G15" s="83"/>
    </row>
    <row r="16" spans="2:8" ht="39" customHeight="1" x14ac:dyDescent="0.2">
      <c r="B16" s="73" t="s">
        <v>48</v>
      </c>
      <c r="C16" s="74"/>
      <c r="D16" s="74"/>
      <c r="E16" s="74"/>
      <c r="F16" s="74"/>
      <c r="G16" s="75"/>
    </row>
    <row r="17" spans="2:7" ht="25.5" x14ac:dyDescent="0.2">
      <c r="B17" s="21"/>
      <c r="C17" s="21"/>
      <c r="D17" s="21"/>
      <c r="E17" s="43" t="s">
        <v>49</v>
      </c>
      <c r="F17" s="43" t="s">
        <v>47</v>
      </c>
      <c r="G17" s="39" t="s">
        <v>50</v>
      </c>
    </row>
    <row r="18" spans="2:7" ht="30" customHeight="1" x14ac:dyDescent="0.2">
      <c r="B18" s="80" t="s">
        <v>34</v>
      </c>
      <c r="C18" s="80"/>
      <c r="D18" s="80"/>
      <c r="E18" s="40">
        <v>2</v>
      </c>
      <c r="F18" s="42"/>
      <c r="G18" s="42">
        <f>E18*F18</f>
        <v>0</v>
      </c>
    </row>
    <row r="19" spans="2:7" ht="43.15" customHeight="1" x14ac:dyDescent="0.2">
      <c r="B19" s="73" t="s">
        <v>31</v>
      </c>
      <c r="C19" s="74"/>
      <c r="D19" s="74"/>
      <c r="E19" s="74"/>
      <c r="F19" s="74"/>
      <c r="G19" s="75"/>
    </row>
    <row r="20" spans="2:7" ht="38.25" x14ac:dyDescent="0.2">
      <c r="B20" s="21"/>
      <c r="C20" s="21"/>
      <c r="D20" s="21"/>
      <c r="E20" s="27" t="s">
        <v>49</v>
      </c>
      <c r="F20" s="43" t="s">
        <v>52</v>
      </c>
      <c r="G20" s="43" t="s">
        <v>53</v>
      </c>
    </row>
    <row r="21" spans="2:7" ht="30.6" customHeight="1" x14ac:dyDescent="0.2">
      <c r="B21" s="80" t="s">
        <v>30</v>
      </c>
      <c r="C21" s="80"/>
      <c r="D21" s="80"/>
      <c r="E21" s="24">
        <v>1</v>
      </c>
      <c r="F21" s="28"/>
      <c r="G21" s="28">
        <f>E21*F21*16</f>
        <v>0</v>
      </c>
    </row>
    <row r="22" spans="2:7" ht="26.25" customHeight="1" x14ac:dyDescent="0.2">
      <c r="B22" s="79" t="s">
        <v>23</v>
      </c>
      <c r="C22" s="79"/>
      <c r="D22" s="79"/>
      <c r="E22" s="79"/>
      <c r="F22" s="79"/>
      <c r="G22" s="45">
        <f>G21+G14+G18+G8+G9+G10+G11</f>
        <v>0</v>
      </c>
    </row>
  </sheetData>
  <mergeCells count="16">
    <mergeCell ref="B2:B4"/>
    <mergeCell ref="B1:G1"/>
    <mergeCell ref="B6:G6"/>
    <mergeCell ref="B7:C7"/>
    <mergeCell ref="B8:C8"/>
    <mergeCell ref="B9:C9"/>
    <mergeCell ref="B10:C10"/>
    <mergeCell ref="B11:C11"/>
    <mergeCell ref="B15:G15"/>
    <mergeCell ref="B16:G16"/>
    <mergeCell ref="B19:G19"/>
    <mergeCell ref="B12:G12"/>
    <mergeCell ref="B22:F22"/>
    <mergeCell ref="B18:D18"/>
    <mergeCell ref="B14:D14"/>
    <mergeCell ref="B21:D21"/>
  </mergeCells>
  <phoneticPr fontId="1" type="noConversion"/>
  <pageMargins left="0.78740157499999996" right="0.78740157499999996" top="0.984251969" bottom="0.984251969" header="0.4921259845" footer="0.4921259845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DPGF (offre de base)</vt:lpstr>
      <vt:lpstr>BPU (offre de base)</vt:lpstr>
      <vt:lpstr>DQE (offre de base)</vt:lpstr>
      <vt:lpstr>'BPU (offre de base)'!Zone_d_impression</vt:lpstr>
      <vt:lpstr>'DQE (offre de base)'!Zone_d_impression</vt:lpstr>
    </vt:vector>
  </TitlesOfParts>
  <Company>ensba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pole juridique</dc:creator>
  <cp:lastModifiedBy>Richy, Helene</cp:lastModifiedBy>
  <cp:lastPrinted>2025-09-10T14:49:27Z</cp:lastPrinted>
  <dcterms:created xsi:type="dcterms:W3CDTF">2004-06-08T12:16:26Z</dcterms:created>
  <dcterms:modified xsi:type="dcterms:W3CDTF">2025-09-24T15:25:58Z</dcterms:modified>
</cp:coreProperties>
</file>